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МРСК Урала\ДЗ\Внутренние\ООЭД\11_Технические задания ОЛиМТО\4й квартал 2026\20. Баз нос ЧЭ 61622 СЦэф БКМ (уточнить по ОЛ)\"/>
    </mc:Choice>
  </mc:AlternateContent>
  <bookViews>
    <workbookView xWindow="0" yWindow="0" windowWidth="18015" windowHeight="25695"/>
  </bookViews>
  <sheets>
    <sheet name="Приложение №4 к ТЗ" sheetId="1" r:id="rId1"/>
  </sheets>
  <definedNames>
    <definedName name="A_COLUMNS">'Приложение №4 к ТЗ'!$E$24</definedName>
    <definedName name="A_FNAMES">'Приложение №4 к ТЗ'!$B$24</definedName>
    <definedName name="A_SNAMES">'Приложение №4 к ТЗ'!$A$24</definedName>
    <definedName name="CenaCol">'Приложение №4 к ТЗ'!$Z$5</definedName>
    <definedName name="ITOG">'Приложение №4 к ТЗ'!#REF!</definedName>
    <definedName name="LastRow">'Приложение №4 к ТЗ'!#REF!</definedName>
    <definedName name="LOT_ITOG">'Приложение №4 к ТЗ'!$13:$13</definedName>
    <definedName name="PQRT1_ITOG">'Приложение №4 к ТЗ'!#REF!</definedName>
    <definedName name="PQRT1_LINE">'Приложение №4 к ТЗ'!#REF!</definedName>
    <definedName name="PQRT2_ITOG">'Приложение №4 к ТЗ'!#REF!</definedName>
    <definedName name="PQRT2_LINE">'Приложение №4 к ТЗ'!#REF!</definedName>
    <definedName name="PQRT3_ITOG">'Приложение №4 к ТЗ'!#REF!</definedName>
    <definedName name="PQRT3_LINE">'Приложение №4 к ТЗ'!#REF!</definedName>
    <definedName name="PQRT4_ITOG">'Приложение №4 к ТЗ'!#REF!</definedName>
    <definedName name="PQRT4_LINE">'Приложение №4 к ТЗ'!#REF!</definedName>
    <definedName name="QRT1_ITOG">'Приложение №4 к ТЗ'!#REF!</definedName>
    <definedName name="QRT1_LINE">'Приложение №4 к ТЗ'!#REF!</definedName>
    <definedName name="QRT2_ITOG">'Приложение №4 к ТЗ'!#REF!</definedName>
    <definedName name="QRT2_LINE">'Приложение №4 к ТЗ'!#REF!</definedName>
    <definedName name="QRT3_ITOG">'Приложение №4 к ТЗ'!#REF!</definedName>
    <definedName name="QRT3_LINE">'Приложение №4 к ТЗ'!#REF!</definedName>
    <definedName name="QRT4_ITOG">'Приложение №4 к ТЗ'!$10:$10</definedName>
    <definedName name="QRT4_LINE">'Приложение №4 к ТЗ'!$11:$11</definedName>
    <definedName name="TABLE">'Приложение №4 к ТЗ'!$3:$13</definedName>
    <definedName name="Z_FNUMBERS">'Приложение №4 к ТЗ'!$A$8</definedName>
    <definedName name="Z_MNLIST">'Приложение №4 к ТЗ'!$A$25</definedName>
    <definedName name="ZPQRT1_HEAD">'Приложение №4 к ТЗ'!#REF!</definedName>
    <definedName name="ZPQRT2_HEAD">'Приложение №4 к ТЗ'!#REF!</definedName>
    <definedName name="ZPQRT3_HEAD">'Приложение №4 к ТЗ'!#REF!</definedName>
    <definedName name="ZPQRT4_HEAD">'Приложение №4 к ТЗ'!#REF!</definedName>
    <definedName name="ZQRT1_HEAD">'Приложение №4 к ТЗ'!#REF!</definedName>
    <definedName name="ZQRT2_HEAD">'Приложение №4 к ТЗ'!#REF!</definedName>
    <definedName name="ZQRT3_HEAD">'Приложение №4 к ТЗ'!#REF!</definedName>
    <definedName name="ZQRT4_HEAD">'Приложение №4 к ТЗ'!$A$10</definedName>
  </definedNames>
  <calcPr calcId="162913"/>
</workbook>
</file>

<file path=xl/calcChain.xml><?xml version="1.0" encoding="utf-8"?>
<calcChain xmlns="http://schemas.openxmlformats.org/spreadsheetml/2006/main">
  <c r="AG12" i="1" l="1"/>
  <c r="AI12" i="1" s="1"/>
  <c r="AH12" i="1"/>
  <c r="AE12" i="1"/>
  <c r="AE11" i="1"/>
  <c r="AG11" i="1" s="1"/>
  <c r="AI11" i="1" s="1"/>
  <c r="T13" i="1" l="1"/>
  <c r="U13" i="1"/>
  <c r="V13" i="1"/>
  <c r="W13" i="1"/>
  <c r="X13" i="1"/>
  <c r="Y13" i="1"/>
  <c r="Z13" i="1"/>
  <c r="AI13" i="1"/>
  <c r="AA12" i="1" l="1"/>
  <c r="AA11" i="1"/>
  <c r="AA13" i="1" s="1"/>
  <c r="S11" i="1"/>
  <c r="S12" i="1" l="1"/>
  <c r="R12" i="1" s="1"/>
  <c r="AB12" i="1" s="1"/>
  <c r="AC12" i="1" s="1"/>
  <c r="R11" i="1"/>
  <c r="S13" i="1" l="1"/>
  <c r="AB11" i="1"/>
  <c r="AH11" i="1"/>
  <c r="AH13" i="1" s="1"/>
  <c r="R13" i="1"/>
  <c r="AC11" i="1" l="1"/>
  <c r="AC13" i="1" s="1"/>
  <c r="AB13" i="1"/>
</calcChain>
</file>

<file path=xl/sharedStrings.xml><?xml version="1.0" encoding="utf-8"?>
<sst xmlns="http://schemas.openxmlformats.org/spreadsheetml/2006/main" count="124" uniqueCount="65">
  <si>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</si>
  <si>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</si>
  <si>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</si>
  <si>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</si>
  <si>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</si>
  <si>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</si>
  <si>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</si>
  <si>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</si>
  <si>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</si>
  <si>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</si>
  <si>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6*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</si>
  <si>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</si>
  <si>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</si>
  <si>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</si>
  <si>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</si>
  <si>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</si>
  <si>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</si>
  <si>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№ заключения аттестационной комиссии ПАО "Россети" (заполняется Участником)</t>
  </si>
  <si>
    <t xml:space="preserve">Примечание: 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</si>
  <si>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</si>
  <si>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</si>
  <si>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</si>
  <si>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</si>
  <si>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4 квартала 2026:</t>
  </si>
  <si>
    <t>ЧГЭС</t>
  </si>
  <si>
    <t>ЦЭС</t>
  </si>
  <si>
    <t>ЗЭС</t>
  </si>
  <si>
    <t>ТЭС</t>
  </si>
  <si>
    <t>МЭС</t>
  </si>
  <si>
    <t>ИА</t>
  </si>
  <si>
    <t>Объём  продукции в единицах измерения по производственным отделениям филиалов ПАО «Россети Урал» - Челябэнерго</t>
  </si>
  <si>
    <t>Итого по ЧЭ</t>
  </si>
  <si>
    <t>Плакат инф. д/маркир. охр.зон ВЛ 210х210</t>
  </si>
  <si>
    <t>ШТ</t>
  </si>
  <si>
    <t>2. Инвестиции (материалы КС)</t>
  </si>
  <si>
    <t>Знак Не влезай убьет 200х300  мет.кмт.кр</t>
  </si>
  <si>
    <t>КМТ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</si>
  <si>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</si>
  <si>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</si>
  <si>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ID закупки 61622 Поставка базовых носителей регистрационных, идентификационных и информационных данных, размещаемых на подстанциях и линиях электропередачи  в лоте участвуют: ЧЭ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</si>
  <si>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</si>
  <si>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Информация о совокупном количестве баллов / об уровне радиоэлектронной продукции (заполняется Участником при наличии)</t>
  </si>
  <si>
    <t>нет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</si>
  <si>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</si>
  <si>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</si>
  <si>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</si>
  <si>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</si>
  <si>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</si>
  <si>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12*</t>
  </si>
  <si>
    <t>13*</t>
  </si>
  <si>
    <t>30*</t>
  </si>
  <si>
    <t>32*</t>
  </si>
  <si>
    <t>Приложение №4 к ТЗ</t>
  </si>
  <si>
    <t>32.99.53.190</t>
  </si>
  <si>
    <t>ограничение</t>
  </si>
  <si>
    <t>в течение 30 календарных дней с момента письменного согласования  макетов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</si>
  <si>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</si>
  <si>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</si>
  <si>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</si>
  <si>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</si>
  <si>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</si>
  <si>
    <r>
      <t xml:space="preserve">1.* Гарантийный срок: </t>
    </r>
    <r>
      <rPr>
        <b/>
        <i/>
        <sz val="12"/>
        <rFont val="Calibri"/>
        <family val="2"/>
        <charset val="204"/>
        <scheme val="minor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</si>
  <si>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Calibri"/>
        <family val="2"/>
        <charset val="204"/>
        <scheme val="minor"/>
      </rPr>
      <t>".</t>
    </r>
  </si>
  <si>
    <t>-</t>
  </si>
  <si>
    <t>В случае не согласия указать пункты.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</si>
</sst>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" fontId="1" fillId="2" borderId="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horizontal="left" vertical="center"/>
      <protection locked="0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</xf>
    <xf numFmtId="2" fontId="2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I22"/>
  <sheetViews>
    <sheetView tabSelected="1" zoomScale="70" zoomScaleNormal="70" workbookViewId="0">
      <selection activeCell="J36" sqref="J36"/>
    </sheetView>
  </sheetViews>
  <sheetFormatPr defaultColWidth="11.7109375" defaultRowHeight="15" x14ac:dyDescent="0.25"/>
  <cols>
    <col min="1" max="1" width="4.28515625" style="2" customWidth="1"/>
    <col min="2" max="2" width="9.7109375" style="2" customWidth="1"/>
    <col min="3" max="4" width="23.140625" style="2" customWidth="1"/>
    <col min="5" max="5" width="40.7109375" style="2" customWidth="1"/>
    <col min="6" max="6" width="27.42578125" style="2" customWidth="1"/>
    <col min="7" max="7" width="26.42578125" style="2" customWidth="1"/>
    <col min="8" max="8" width="26.7109375" style="2" customWidth="1"/>
    <col min="9" max="9" width="19.7109375" style="2" customWidth="1"/>
    <col min="10" max="10" width="22.28515625" style="2" customWidth="1"/>
    <col min="11" max="11" width="30.7109375" style="2" customWidth="1"/>
    <col min="12" max="12" width="26" style="2" customWidth="1"/>
    <col min="13" max="13" width="26.140625" style="2" customWidth="1"/>
    <col min="14" max="14" width="40" style="2" customWidth="1"/>
    <col min="15" max="15" width="12.28515625" style="2" customWidth="1"/>
    <col min="16" max="16" width="20.42578125" style="2" customWidth="1"/>
    <col min="17" max="17" width="8" style="2" customWidth="1"/>
    <col min="18" max="20" width="10.28515625" style="2" customWidth="1"/>
    <col min="21" max="21" width="10.28515625" style="39" customWidth="1"/>
    <col min="22" max="25" width="10.28515625" style="2" customWidth="1"/>
    <col min="26" max="35" width="12.85546875" style="2" customWidth="1"/>
    <col min="36" max="40" width="7.140625" style="2" customWidth="1"/>
    <col min="41" max="41" width="9.28515625" style="2" customWidth="1"/>
    <col min="42" max="42" width="14" style="2" customWidth="1"/>
    <col min="43" max="43" width="14.140625" style="2" customWidth="1"/>
    <col min="44" max="16384" width="11.7109375" style="2"/>
  </cols>
  <sheetData>
    <row r="1" spans="1:35" x14ac:dyDescent="0.25">
      <c r="T1" s="3"/>
      <c r="U1" s="3"/>
      <c r="V1" s="1"/>
      <c r="W1" s="1"/>
      <c r="X1" s="1"/>
      <c r="Y1" s="1"/>
      <c r="Z1" s="1"/>
      <c r="AA1" s="1"/>
      <c r="AG1" s="53" t="s">
        <v>52</v>
      </c>
      <c r="AH1" s="54"/>
      <c r="AI1" s="54"/>
    </row>
    <row r="2" spans="1:35" x14ac:dyDescent="0.25">
      <c r="T2" s="3"/>
      <c r="U2" s="3"/>
    </row>
    <row r="3" spans="1:35" ht="15" customHeight="1" x14ac:dyDescent="0.2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35" ht="15" customHeight="1" x14ac:dyDescent="0.25">
      <c r="A4" s="5" t="s">
        <v>20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35" ht="45" customHeight="1" x14ac:dyDescent="0.25">
      <c r="A5" s="6" t="s">
        <v>1</v>
      </c>
      <c r="B5" s="6" t="s">
        <v>2</v>
      </c>
      <c r="C5" s="7" t="s">
        <v>37</v>
      </c>
      <c r="D5" s="7" t="s">
        <v>38</v>
      </c>
      <c r="E5" s="8" t="s">
        <v>3</v>
      </c>
      <c r="F5" s="9"/>
      <c r="G5" s="9"/>
      <c r="H5" s="9"/>
      <c r="I5" s="9"/>
      <c r="J5" s="9"/>
      <c r="K5" s="9"/>
      <c r="L5" s="9"/>
      <c r="M5" s="9"/>
      <c r="N5" s="9"/>
      <c r="O5" s="10"/>
      <c r="P5" s="6" t="s">
        <v>5</v>
      </c>
      <c r="Q5" s="6" t="s">
        <v>6</v>
      </c>
      <c r="R5" s="6" t="s">
        <v>12</v>
      </c>
      <c r="S5" s="8" t="s">
        <v>30</v>
      </c>
      <c r="T5" s="9"/>
      <c r="U5" s="9"/>
      <c r="V5" s="9"/>
      <c r="W5" s="9"/>
      <c r="X5" s="9"/>
      <c r="Y5" s="10"/>
      <c r="Z5" s="6" t="s">
        <v>43</v>
      </c>
      <c r="AA5" s="11" t="s">
        <v>44</v>
      </c>
      <c r="AB5" s="7" t="s">
        <v>45</v>
      </c>
      <c r="AC5" s="7" t="s">
        <v>46</v>
      </c>
      <c r="AD5" s="7" t="s">
        <v>47</v>
      </c>
      <c r="AE5" s="40" t="s">
        <v>56</v>
      </c>
      <c r="AF5" s="40" t="s">
        <v>57</v>
      </c>
      <c r="AG5" s="41" t="s">
        <v>58</v>
      </c>
      <c r="AH5" s="41" t="s">
        <v>59</v>
      </c>
      <c r="AI5" s="41" t="s">
        <v>60</v>
      </c>
    </row>
    <row r="6" spans="1:35" ht="14.45" customHeight="1" x14ac:dyDescent="0.25">
      <c r="A6" s="6" t="s">
        <v>4</v>
      </c>
      <c r="B6" s="6" t="s">
        <v>4</v>
      </c>
      <c r="C6" s="12"/>
      <c r="D6" s="12"/>
      <c r="E6" s="6" t="s">
        <v>7</v>
      </c>
      <c r="F6" s="6" t="s">
        <v>4</v>
      </c>
      <c r="G6" s="8" t="s">
        <v>8</v>
      </c>
      <c r="H6" s="13"/>
      <c r="I6" s="13"/>
      <c r="J6" s="13"/>
      <c r="K6" s="14"/>
      <c r="L6" s="8"/>
      <c r="M6" s="10"/>
      <c r="N6" s="7" t="s">
        <v>14</v>
      </c>
      <c r="O6" s="7" t="s">
        <v>13</v>
      </c>
      <c r="P6" s="6" t="s">
        <v>4</v>
      </c>
      <c r="Q6" s="6" t="s">
        <v>4</v>
      </c>
      <c r="R6" s="6" t="s">
        <v>4</v>
      </c>
      <c r="S6" s="7" t="s">
        <v>31</v>
      </c>
      <c r="T6" s="7" t="s">
        <v>24</v>
      </c>
      <c r="U6" s="7" t="s">
        <v>25</v>
      </c>
      <c r="V6" s="7" t="s">
        <v>26</v>
      </c>
      <c r="W6" s="7" t="s">
        <v>27</v>
      </c>
      <c r="X6" s="7" t="s">
        <v>28</v>
      </c>
      <c r="Y6" s="7" t="s">
        <v>29</v>
      </c>
      <c r="Z6" s="6" t="s">
        <v>4</v>
      </c>
      <c r="AA6" s="11" t="s">
        <v>4</v>
      </c>
      <c r="AB6" s="15" t="s">
        <v>4</v>
      </c>
      <c r="AC6" s="15" t="s">
        <v>4</v>
      </c>
      <c r="AD6" s="15"/>
      <c r="AE6" s="40" t="s">
        <v>4</v>
      </c>
      <c r="AF6" s="40" t="s">
        <v>4</v>
      </c>
      <c r="AG6" s="41" t="s">
        <v>4</v>
      </c>
      <c r="AH6" s="41" t="s">
        <v>4</v>
      </c>
      <c r="AI6" s="41" t="s">
        <v>4</v>
      </c>
    </row>
    <row r="7" spans="1:35" ht="144" customHeight="1" x14ac:dyDescent="0.25">
      <c r="A7" s="6" t="s">
        <v>4</v>
      </c>
      <c r="B7" s="6" t="s">
        <v>4</v>
      </c>
      <c r="C7" s="16"/>
      <c r="D7" s="16"/>
      <c r="E7" s="17" t="s">
        <v>22</v>
      </c>
      <c r="F7" s="17" t="s">
        <v>21</v>
      </c>
      <c r="G7" s="17" t="s">
        <v>16</v>
      </c>
      <c r="H7" s="17" t="s">
        <v>17</v>
      </c>
      <c r="I7" s="17" t="s">
        <v>19</v>
      </c>
      <c r="J7" s="17" t="s">
        <v>15</v>
      </c>
      <c r="K7" s="17" t="s">
        <v>9</v>
      </c>
      <c r="L7" s="17" t="s">
        <v>40</v>
      </c>
      <c r="M7" s="17" t="s">
        <v>41</v>
      </c>
      <c r="N7" s="16"/>
      <c r="O7" s="16"/>
      <c r="P7" s="6" t="s">
        <v>4</v>
      </c>
      <c r="Q7" s="6" t="s">
        <v>4</v>
      </c>
      <c r="R7" s="6" t="s">
        <v>4</v>
      </c>
      <c r="S7" s="16"/>
      <c r="T7" s="16"/>
      <c r="U7" s="16"/>
      <c r="V7" s="16"/>
      <c r="W7" s="16"/>
      <c r="X7" s="16"/>
      <c r="Y7" s="16"/>
      <c r="Z7" s="6" t="s">
        <v>4</v>
      </c>
      <c r="AA7" s="11" t="s">
        <v>4</v>
      </c>
      <c r="AB7" s="18" t="s">
        <v>4</v>
      </c>
      <c r="AC7" s="18" t="s">
        <v>4</v>
      </c>
      <c r="AD7" s="18"/>
      <c r="AE7" s="40" t="s">
        <v>4</v>
      </c>
      <c r="AF7" s="40" t="s">
        <v>4</v>
      </c>
      <c r="AG7" s="41" t="s">
        <v>4</v>
      </c>
      <c r="AH7" s="41" t="s">
        <v>4</v>
      </c>
      <c r="AI7" s="41" t="s">
        <v>4</v>
      </c>
    </row>
    <row r="8" spans="1:35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 t="s">
        <v>10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 t="s">
        <v>48</v>
      </c>
      <c r="M8" s="17" t="s">
        <v>49</v>
      </c>
      <c r="N8" s="17">
        <v>14</v>
      </c>
      <c r="O8" s="17">
        <v>15</v>
      </c>
      <c r="P8" s="17">
        <v>16</v>
      </c>
      <c r="Q8" s="17">
        <v>17</v>
      </c>
      <c r="R8" s="17">
        <v>18</v>
      </c>
      <c r="S8" s="17">
        <v>19</v>
      </c>
      <c r="T8" s="17">
        <v>20</v>
      </c>
      <c r="U8" s="17">
        <v>21</v>
      </c>
      <c r="V8" s="17">
        <v>22</v>
      </c>
      <c r="W8" s="17">
        <v>23</v>
      </c>
      <c r="X8" s="17">
        <v>24</v>
      </c>
      <c r="Y8" s="17">
        <v>25</v>
      </c>
      <c r="Z8" s="17">
        <v>26</v>
      </c>
      <c r="AA8" s="19">
        <v>27</v>
      </c>
      <c r="AB8" s="20">
        <v>28</v>
      </c>
      <c r="AC8" s="17">
        <v>29</v>
      </c>
      <c r="AD8" s="19" t="s">
        <v>50</v>
      </c>
      <c r="AE8" s="20">
        <v>31</v>
      </c>
      <c r="AF8" s="17" t="s">
        <v>51</v>
      </c>
      <c r="AG8" s="19">
        <v>33</v>
      </c>
      <c r="AH8" s="20">
        <v>34</v>
      </c>
      <c r="AI8" s="17">
        <v>35</v>
      </c>
    </row>
    <row r="9" spans="1:35" ht="15" customHeight="1" x14ac:dyDescent="0.25">
      <c r="A9" s="17" t="s">
        <v>39</v>
      </c>
      <c r="B9" s="17" t="s">
        <v>4</v>
      </c>
      <c r="C9" s="17"/>
      <c r="D9" s="17"/>
      <c r="E9" s="17" t="s">
        <v>4</v>
      </c>
      <c r="F9" s="17" t="s">
        <v>4</v>
      </c>
      <c r="G9" s="17"/>
      <c r="H9" s="17"/>
      <c r="I9" s="17" t="s">
        <v>4</v>
      </c>
      <c r="J9" s="17"/>
      <c r="K9" s="17" t="s">
        <v>4</v>
      </c>
      <c r="L9" s="17"/>
      <c r="M9" s="17"/>
      <c r="N9" s="17"/>
      <c r="O9" s="17"/>
      <c r="P9" s="17" t="s">
        <v>4</v>
      </c>
      <c r="Q9" s="17" t="s">
        <v>4</v>
      </c>
      <c r="R9" s="17"/>
      <c r="S9" s="21"/>
      <c r="T9" s="21"/>
      <c r="U9" s="21"/>
      <c r="V9" s="21"/>
      <c r="W9" s="21"/>
      <c r="X9" s="21"/>
      <c r="Y9" s="21"/>
      <c r="Z9" s="22"/>
      <c r="AA9" s="19"/>
      <c r="AB9" s="20"/>
      <c r="AC9" s="56"/>
      <c r="AD9" s="23"/>
      <c r="AE9" s="56"/>
      <c r="AF9" s="56"/>
      <c r="AG9" s="56"/>
      <c r="AH9" s="56"/>
      <c r="AI9" s="56"/>
    </row>
    <row r="10" spans="1:35" ht="15" customHeight="1" x14ac:dyDescent="0.25">
      <c r="A10" s="24" t="s">
        <v>23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6" t="s">
        <v>4</v>
      </c>
      <c r="Q10" s="17" t="s">
        <v>4</v>
      </c>
      <c r="R10" s="27"/>
      <c r="S10" s="21"/>
      <c r="T10" s="21"/>
      <c r="U10" s="21"/>
      <c r="V10" s="21"/>
      <c r="W10" s="21"/>
      <c r="X10" s="21"/>
      <c r="Y10" s="21"/>
      <c r="Z10" s="22"/>
      <c r="AA10" s="27"/>
      <c r="AB10" s="28"/>
      <c r="AC10" s="57"/>
      <c r="AD10" s="29"/>
      <c r="AE10" s="56"/>
      <c r="AF10" s="56"/>
      <c r="AG10" s="56"/>
      <c r="AH10" s="56"/>
      <c r="AI10" s="56"/>
    </row>
    <row r="11" spans="1:35" ht="31.5" customHeight="1" x14ac:dyDescent="0.25">
      <c r="A11" s="17">
        <v>1</v>
      </c>
      <c r="B11" s="17">
        <v>1046233</v>
      </c>
      <c r="C11" s="17" t="s">
        <v>53</v>
      </c>
      <c r="D11" s="17" t="s">
        <v>54</v>
      </c>
      <c r="E11" s="17" t="s">
        <v>32</v>
      </c>
      <c r="F11" s="30" t="s">
        <v>4</v>
      </c>
      <c r="G11" s="17" t="s">
        <v>42</v>
      </c>
      <c r="H11" s="30" t="s">
        <v>4</v>
      </c>
      <c r="I11" s="30" t="s">
        <v>4</v>
      </c>
      <c r="J11" s="30"/>
      <c r="K11" s="30" t="s">
        <v>4</v>
      </c>
      <c r="L11" s="30"/>
      <c r="M11" s="30"/>
      <c r="N11" s="17" t="s">
        <v>55</v>
      </c>
      <c r="O11" s="17">
        <v>42026</v>
      </c>
      <c r="P11" s="17" t="s">
        <v>34</v>
      </c>
      <c r="Q11" s="17" t="s">
        <v>33</v>
      </c>
      <c r="R11" s="17">
        <f>SUM(S11)</f>
        <v>66</v>
      </c>
      <c r="S11" s="21">
        <f>IF(SUM(T11:Y11)&gt;0,SUM(T11:Y11),"")</f>
        <v>66</v>
      </c>
      <c r="T11" s="21">
        <v>0</v>
      </c>
      <c r="U11" s="21">
        <v>0</v>
      </c>
      <c r="V11" s="21">
        <v>0</v>
      </c>
      <c r="W11" s="21">
        <v>0</v>
      </c>
      <c r="X11" s="21">
        <v>66</v>
      </c>
      <c r="Y11" s="21">
        <v>0</v>
      </c>
      <c r="Z11" s="31">
        <v>91</v>
      </c>
      <c r="AA11" s="27">
        <f>ROUND(Z11*1.22,2)</f>
        <v>111.02</v>
      </c>
      <c r="AB11" s="28">
        <f>ROUND(Z11*R11,2)</f>
        <v>6006</v>
      </c>
      <c r="AC11" s="56">
        <f>ROUND(AB11*1.22,2)</f>
        <v>7327.32</v>
      </c>
      <c r="AD11" s="29"/>
      <c r="AE11" s="58">
        <f>ROUND(Z11*$AD$9,2)</f>
        <v>0</v>
      </c>
      <c r="AF11" s="55"/>
      <c r="AG11" s="42">
        <f>ROUND(AE11*((100+AF11)/100),2)</f>
        <v>0</v>
      </c>
      <c r="AH11" s="43">
        <f>ROUND(AE11*R11,2)</f>
        <v>0</v>
      </c>
      <c r="AI11" s="43">
        <f>ROUND(AG11*R11,2)</f>
        <v>0</v>
      </c>
    </row>
    <row r="12" spans="1:35" ht="31.5" customHeight="1" x14ac:dyDescent="0.25">
      <c r="A12" s="17">
        <v>2</v>
      </c>
      <c r="B12" s="17">
        <v>1096165</v>
      </c>
      <c r="C12" s="17" t="s">
        <v>53</v>
      </c>
      <c r="D12" s="17" t="s">
        <v>54</v>
      </c>
      <c r="E12" s="17" t="s">
        <v>35</v>
      </c>
      <c r="F12" s="30" t="s">
        <v>4</v>
      </c>
      <c r="G12" s="17" t="s">
        <v>42</v>
      </c>
      <c r="H12" s="30" t="s">
        <v>4</v>
      </c>
      <c r="I12" s="30" t="s">
        <v>4</v>
      </c>
      <c r="J12" s="30"/>
      <c r="K12" s="30" t="s">
        <v>4</v>
      </c>
      <c r="L12" s="30"/>
      <c r="M12" s="30"/>
      <c r="N12" s="17" t="s">
        <v>55</v>
      </c>
      <c r="O12" s="17">
        <v>42026</v>
      </c>
      <c r="P12" s="32" t="s">
        <v>34</v>
      </c>
      <c r="Q12" s="32" t="s">
        <v>36</v>
      </c>
      <c r="R12" s="32">
        <f>SUM(S12)</f>
        <v>66</v>
      </c>
      <c r="S12" s="33">
        <f t="shared" ref="S12" si="0">IF(SUM(T12:Y12)&gt;0,SUM(T12:Y12),"")</f>
        <v>66</v>
      </c>
      <c r="T12" s="33">
        <v>0</v>
      </c>
      <c r="U12" s="33">
        <v>0</v>
      </c>
      <c r="V12" s="33">
        <v>0</v>
      </c>
      <c r="W12" s="33">
        <v>0</v>
      </c>
      <c r="X12" s="33">
        <v>66</v>
      </c>
      <c r="Y12" s="33">
        <v>0</v>
      </c>
      <c r="Z12" s="34">
        <v>359</v>
      </c>
      <c r="AA12" s="35">
        <f>ROUND(Z12*1.22,2)</f>
        <v>437.98</v>
      </c>
      <c r="AB12" s="36">
        <f>ROUND(Z12*R12,2)</f>
        <v>23694</v>
      </c>
      <c r="AC12" s="59">
        <f>ROUND(AB12*1.22,2)</f>
        <v>28906.68</v>
      </c>
      <c r="AD12" s="29"/>
      <c r="AE12" s="58">
        <f>ROUND(Z12*$AD$9,2)</f>
        <v>0</v>
      </c>
      <c r="AF12" s="55"/>
      <c r="AG12" s="42">
        <f>ROUND(AE12*((100+AF12)/100),2)</f>
        <v>0</v>
      </c>
      <c r="AH12" s="43">
        <f>ROUND(AE12*R12,2)</f>
        <v>0</v>
      </c>
      <c r="AI12" s="43">
        <f>ROUND(AG12*R12,2)</f>
        <v>0</v>
      </c>
    </row>
    <row r="13" spans="1:35" ht="15" customHeight="1" x14ac:dyDescent="0.25">
      <c r="A13" s="37"/>
      <c r="B13" s="37" t="s">
        <v>4</v>
      </c>
      <c r="C13" s="37"/>
      <c r="D13" s="37"/>
      <c r="E13" s="37" t="s">
        <v>4</v>
      </c>
      <c r="F13" s="37" t="s">
        <v>4</v>
      </c>
      <c r="G13" s="37" t="s">
        <v>4</v>
      </c>
      <c r="H13" s="37" t="s">
        <v>4</v>
      </c>
      <c r="I13" s="37" t="s">
        <v>4</v>
      </c>
      <c r="J13" s="37"/>
      <c r="K13" s="37" t="s">
        <v>4</v>
      </c>
      <c r="L13" s="37"/>
      <c r="M13" s="37"/>
      <c r="N13" s="37"/>
      <c r="O13" s="37"/>
      <c r="P13" s="8" t="s">
        <v>11</v>
      </c>
      <c r="Q13" s="10"/>
      <c r="R13" s="22">
        <f>SUM(R11:R12)</f>
        <v>132</v>
      </c>
      <c r="S13" s="22">
        <f t="shared" ref="S13:AI13" si="1">SUM(S11:S12)</f>
        <v>132</v>
      </c>
      <c r="T13" s="22">
        <f t="shared" si="1"/>
        <v>0</v>
      </c>
      <c r="U13" s="22">
        <f t="shared" si="1"/>
        <v>0</v>
      </c>
      <c r="V13" s="22">
        <f t="shared" si="1"/>
        <v>0</v>
      </c>
      <c r="W13" s="22">
        <f t="shared" si="1"/>
        <v>0</v>
      </c>
      <c r="X13" s="22">
        <f t="shared" si="1"/>
        <v>132</v>
      </c>
      <c r="Y13" s="22">
        <f t="shared" si="1"/>
        <v>0</v>
      </c>
      <c r="Z13" s="22">
        <f t="shared" si="1"/>
        <v>450</v>
      </c>
      <c r="AA13" s="22">
        <f t="shared" si="1"/>
        <v>549</v>
      </c>
      <c r="AB13" s="22">
        <f t="shared" si="1"/>
        <v>29700</v>
      </c>
      <c r="AC13" s="58">
        <f t="shared" si="1"/>
        <v>36234</v>
      </c>
      <c r="AD13" s="38"/>
      <c r="AE13" s="58" t="s">
        <v>63</v>
      </c>
      <c r="AF13" s="58" t="s">
        <v>63</v>
      </c>
      <c r="AG13" s="58" t="s">
        <v>63</v>
      </c>
      <c r="AH13" s="58">
        <f t="shared" si="1"/>
        <v>0</v>
      </c>
      <c r="AI13" s="58">
        <f t="shared" si="1"/>
        <v>0</v>
      </c>
    </row>
    <row r="16" spans="1:35" s="39" customFormat="1" ht="15.75" x14ac:dyDescent="0.25">
      <c r="B16" s="44" t="s">
        <v>61</v>
      </c>
      <c r="C16" s="44"/>
      <c r="D16" s="44"/>
      <c r="E16" s="45"/>
      <c r="F16" s="46"/>
      <c r="G16" s="46"/>
      <c r="H16" s="46"/>
      <c r="I16" s="46"/>
      <c r="J16" s="46"/>
      <c r="K16" s="46"/>
      <c r="L16" s="46"/>
      <c r="M16" s="46"/>
      <c r="N16" s="46"/>
    </row>
    <row r="17" spans="2:14" s="39" customFormat="1" ht="15.75" x14ac:dyDescent="0.25">
      <c r="B17" s="46"/>
      <c r="C17" s="46"/>
      <c r="D17" s="46"/>
      <c r="E17" s="46"/>
      <c r="F17" s="46"/>
      <c r="G17" s="46"/>
      <c r="H17" s="46"/>
      <c r="I17" s="46"/>
      <c r="J17" s="46"/>
      <c r="K17" s="47"/>
      <c r="L17" s="47"/>
      <c r="M17" s="47"/>
      <c r="N17" s="47"/>
    </row>
    <row r="18" spans="2:14" s="39" customFormat="1" ht="15.75" x14ac:dyDescent="0.25">
      <c r="B18" s="48" t="s">
        <v>62</v>
      </c>
      <c r="C18" s="48"/>
      <c r="D18" s="48"/>
      <c r="E18" s="48"/>
      <c r="F18" s="48"/>
      <c r="G18" s="44"/>
      <c r="H18" s="44"/>
      <c r="I18" s="48"/>
      <c r="J18" s="48"/>
      <c r="K18" s="48"/>
      <c r="L18" s="48"/>
      <c r="M18" s="48"/>
      <c r="N18" s="48"/>
    </row>
    <row r="19" spans="2:14" s="39" customFormat="1" ht="15.75" x14ac:dyDescent="0.25">
      <c r="B19" s="49" t="s">
        <v>18</v>
      </c>
      <c r="C19" s="49"/>
      <c r="D19" s="49"/>
      <c r="E19" s="50"/>
      <c r="F19" s="50"/>
      <c r="G19" s="50"/>
      <c r="H19" s="50"/>
      <c r="I19" s="50"/>
      <c r="J19" s="50"/>
      <c r="K19" s="50"/>
      <c r="L19" s="50"/>
      <c r="M19" s="50"/>
      <c r="N19" s="50"/>
    </row>
    <row r="20" spans="2:14" s="39" customFormat="1" ht="57" customHeight="1" x14ac:dyDescent="0.25">
      <c r="B20" s="51" t="s">
        <v>64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2:14" s="39" customFormat="1" x14ac:dyDescent="0.25"/>
    <row r="22" spans="2:14" s="39" customFormat="1" ht="15.75" x14ac:dyDescent="0.25">
      <c r="B22" s="52"/>
      <c r="C22" s="52"/>
      <c r="D22" s="52"/>
    </row>
  </sheetData>
  <sheetProtection password="CBE4" sheet="1" objects="1" scenarios="1"/>
  <mergeCells count="37">
    <mergeCell ref="P13:Q13"/>
    <mergeCell ref="AD9:AD13"/>
    <mergeCell ref="AF5:AF7"/>
    <mergeCell ref="A3:AA3"/>
    <mergeCell ref="A4:AA4"/>
    <mergeCell ref="T6:T7"/>
    <mergeCell ref="S6:S7"/>
    <mergeCell ref="W6:W7"/>
    <mergeCell ref="V6:V7"/>
    <mergeCell ref="AA5:AA7"/>
    <mergeCell ref="D5:D7"/>
    <mergeCell ref="B20:N20"/>
    <mergeCell ref="Z5:Z7"/>
    <mergeCell ref="A5:A7"/>
    <mergeCell ref="B5:B7"/>
    <mergeCell ref="E6:F6"/>
    <mergeCell ref="R5:R7"/>
    <mergeCell ref="L6:M6"/>
    <mergeCell ref="E5:O5"/>
    <mergeCell ref="P5:P7"/>
    <mergeCell ref="Q5:Q7"/>
    <mergeCell ref="G6:K6"/>
    <mergeCell ref="N6:N7"/>
    <mergeCell ref="O6:O7"/>
    <mergeCell ref="AE5:AE7"/>
    <mergeCell ref="AG5:AG7"/>
    <mergeCell ref="X6:X7"/>
    <mergeCell ref="U6:U7"/>
    <mergeCell ref="S5:Y5"/>
    <mergeCell ref="Y6:Y7"/>
    <mergeCell ref="C5:C7"/>
    <mergeCell ref="AG1:AI1"/>
    <mergeCell ref="AH5:AH7"/>
    <mergeCell ref="AI5:AI7"/>
    <mergeCell ref="AB5:AB7"/>
    <mergeCell ref="AC5:AC7"/>
    <mergeCell ref="AD5:A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№4 к ТЗ</vt:lpstr>
      <vt:lpstr>A_COLUMNS</vt:lpstr>
      <vt:lpstr>A_FNAMES</vt:lpstr>
      <vt:lpstr>A_SNAMES</vt:lpstr>
      <vt:lpstr>CenaCol</vt:lpstr>
      <vt:lpstr>LOT_ITOG</vt:lpstr>
      <vt:lpstr>QRT4_ITOG</vt:lpstr>
      <vt:lpstr>QRT4_LINE</vt:lpstr>
      <vt:lpstr>TABLE</vt:lpstr>
      <vt:lpstr>Z_FNUMBERS</vt:lpstr>
      <vt:lpstr>Z_MNLIST</vt:lpstr>
      <vt:lpstr>ZQRT4_HEAD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Черепанова Олеся Александровна</cp:lastModifiedBy>
  <dcterms:created xsi:type="dcterms:W3CDTF">2016-10-05T06:20:23Z</dcterms:created>
  <dcterms:modified xsi:type="dcterms:W3CDTF">2026-07-21T04:16:00Z</dcterms:modified>
</cp:coreProperties>
</file>